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ilefwg\FWGA\XRD\Misc\"/>
    </mc:Choice>
  </mc:AlternateContent>
  <xr:revisionPtr revIDLastSave="0" documentId="13_ncr:1_{85D0E880-FF80-496E-976A-5508B3333F69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J5" i="1" l="1"/>
  <c r="L5" i="1"/>
  <c r="S5" i="1"/>
  <c r="T5" i="1"/>
  <c r="U5" i="1"/>
  <c r="V5" i="1"/>
  <c r="W5" i="1"/>
  <c r="X5" i="1"/>
  <c r="Y5" i="1"/>
  <c r="Z5" i="1"/>
  <c r="AA5" i="1"/>
  <c r="R5" i="1"/>
  <c r="P5" i="1"/>
  <c r="Q5" i="1"/>
  <c r="H5" i="1"/>
  <c r="I5" i="1"/>
  <c r="K5" i="1"/>
  <c r="M5" i="1"/>
  <c r="N5" i="1"/>
  <c r="O5" i="1"/>
  <c r="G5" i="1"/>
</calcChain>
</file>

<file path=xl/sharedStrings.xml><?xml version="1.0" encoding="utf-8"?>
<sst xmlns="http://schemas.openxmlformats.org/spreadsheetml/2006/main" count="35" uniqueCount="32">
  <si>
    <t>Sample Name</t>
  </si>
  <si>
    <t>Measurement Finished</t>
  </si>
  <si>
    <t>Evaluation Date</t>
  </si>
  <si>
    <t>Preparation name</t>
  </si>
  <si>
    <t>Calibration Method</t>
  </si>
  <si>
    <t>Na2O (%)</t>
  </si>
  <si>
    <t>MgO (%)</t>
  </si>
  <si>
    <t>Al2O3 (%)</t>
  </si>
  <si>
    <t>SiO2 (%)</t>
  </si>
  <si>
    <t>P2O5 (%)</t>
  </si>
  <si>
    <t>SO3 (%)</t>
  </si>
  <si>
    <t>K2O (%)</t>
  </si>
  <si>
    <t>CaO (%)</t>
  </si>
  <si>
    <t>TiO2 (%)</t>
  </si>
  <si>
    <t>V2O5 (%)</t>
  </si>
  <si>
    <t>Cr2O3 (%)</t>
  </si>
  <si>
    <t>Mn2O3 (%)</t>
  </si>
  <si>
    <t>Fe2O3 (%)</t>
  </si>
  <si>
    <t>NiO (%)</t>
  </si>
  <si>
    <t>CuO (%)</t>
  </si>
  <si>
    <t>ZnO (%)</t>
  </si>
  <si>
    <t>SrO (%)</t>
  </si>
  <si>
    <t>ZrO2 (%)</t>
  </si>
  <si>
    <t>BaO (%)</t>
  </si>
  <si>
    <t>HfO2 (%)</t>
  </si>
  <si>
    <t>PbO (%)</t>
  </si>
  <si>
    <t>Sum (%)</t>
  </si>
  <si>
    <t>Misc_Praicy_SWaelz_Slag_S1</t>
  </si>
  <si>
    <t>LTB100-LiBr0,5</t>
  </si>
  <si>
    <t>GEO-QUANT Advanced</t>
  </si>
  <si>
    <t>LOI</t>
  </si>
  <si>
    <t>LOI corrected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</si>
</sst>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\ hh:mm"/>
    <numFmt numFmtId="167" formatCode="0.000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67" fontId="0" fillId="2" borderId="0" xfId="0" applyNumberForma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tabSelected="1" zoomScaleNormal="100" workbookViewId="0">
      <selection activeCell="J6" sqref="J6"/>
    </sheetView>
  </sheetViews>
  <sheetFormatPr baseColWidth="10" defaultColWidth="11.5703125" defaultRowHeight="12.75" x14ac:dyDescent="0.2"/>
  <cols>
    <col min="1" max="1" width="27.28515625" style="1" bestFit="1" customWidth="1"/>
    <col min="2" max="2" width="20" style="1" bestFit="1" customWidth="1"/>
    <col min="3" max="3" width="13.85546875" style="1" bestFit="1" customWidth="1"/>
    <col min="4" max="4" width="15.5703125" style="1" bestFit="1" customWidth="1"/>
    <col min="5" max="5" width="20.7109375" style="1" bestFit="1" customWidth="1"/>
    <col min="6" max="6" width="6.28515625" style="1" customWidth="1"/>
    <col min="7" max="7" width="10.85546875" style="1" customWidth="1"/>
    <col min="8" max="8" width="8.28515625" style="1" bestFit="1" customWidth="1"/>
    <col min="9" max="9" width="9.42578125" style="1" bestFit="1" customWidth="1"/>
    <col min="10" max="10" width="8.42578125" style="1" bestFit="1" customWidth="1"/>
    <col min="11" max="11" width="8.85546875" style="1" bestFit="1" customWidth="1"/>
    <col min="12" max="13" width="7.85546875" style="1" bestFit="1" customWidth="1"/>
    <col min="14" max="14" width="8" style="1" bestFit="1" customWidth="1"/>
    <col min="15" max="15" width="8.28515625" style="1" bestFit="1" customWidth="1"/>
    <col min="16" max="16" width="8.85546875" style="1" bestFit="1" customWidth="1"/>
    <col min="17" max="17" width="9.5703125" style="1" bestFit="1" customWidth="1"/>
    <col min="18" max="18" width="10.28515625" style="1" bestFit="1" customWidth="1"/>
    <col min="19" max="19" width="9.85546875" style="1" bestFit="1" customWidth="1"/>
    <col min="20" max="20" width="7.42578125" style="1" bestFit="1" customWidth="1"/>
    <col min="21" max="21" width="8" style="1" bestFit="1" customWidth="1"/>
    <col min="22" max="22" width="7.7109375" style="1" bestFit="1" customWidth="1"/>
    <col min="23" max="23" width="7.5703125" style="1" bestFit="1" customWidth="1"/>
    <col min="24" max="24" width="8.28515625" style="1" bestFit="1" customWidth="1"/>
    <col min="25" max="25" width="8" style="1" bestFit="1" customWidth="1"/>
    <col min="26" max="26" width="8.42578125" style="1" bestFit="1" customWidth="1"/>
    <col min="27" max="27" width="8" style="1" bestFit="1" customWidth="1"/>
    <col min="28" max="28" width="8.28515625" style="1" bestFit="1" customWidth="1"/>
    <col min="29" max="16384" width="11.5703125" style="1"/>
  </cols>
  <sheetData>
    <row r="1" spans="1:2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30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</row>
    <row r="2" spans="1:28" x14ac:dyDescent="0.2">
      <c r="A2" s="1" t="s">
        <v>27</v>
      </c>
      <c r="B2" s="2">
        <v>46202.376388888901</v>
      </c>
      <c r="C2" s="2">
        <v>46203.462500000001</v>
      </c>
      <c r="D2" s="1" t="s">
        <v>28</v>
      </c>
      <c r="E2" s="1" t="s">
        <v>29</v>
      </c>
      <c r="F2" s="1">
        <v>-3.1</v>
      </c>
      <c r="G2" s="1">
        <v>0.89100000000000001</v>
      </c>
      <c r="H2" s="1">
        <v>5.819</v>
      </c>
      <c r="I2" s="1">
        <v>19.994</v>
      </c>
      <c r="J2" s="1">
        <v>29.111000000000001</v>
      </c>
      <c r="K2" s="1">
        <v>5.8000000000000003E-2</v>
      </c>
      <c r="L2" s="1">
        <v>2.5939999999999999</v>
      </c>
      <c r="M2" s="1">
        <v>0.54200000000000004</v>
      </c>
      <c r="N2" s="1">
        <v>23.713999999999999</v>
      </c>
      <c r="O2" s="1">
        <v>0.22900000000000001</v>
      </c>
      <c r="P2" s="1">
        <v>8.3000000000000004E-2</v>
      </c>
      <c r="Q2" s="1">
        <v>0.36599999999999999</v>
      </c>
      <c r="R2" s="1">
        <v>11.561</v>
      </c>
      <c r="S2" s="1">
        <v>5.3890000000000002</v>
      </c>
      <c r="T2" s="1">
        <v>1.9E-2</v>
      </c>
      <c r="U2" s="1">
        <v>0.01</v>
      </c>
      <c r="V2" s="1">
        <v>0</v>
      </c>
      <c r="W2" s="1">
        <v>0</v>
      </c>
      <c r="X2" s="1">
        <v>3.0000000000000001E-3</v>
      </c>
      <c r="Y2" s="1">
        <v>8.3000000000000004E-2</v>
      </c>
      <c r="Z2" s="1">
        <v>0</v>
      </c>
      <c r="AA2" s="1">
        <v>0</v>
      </c>
      <c r="AB2" s="1">
        <v>100.46599999999999</v>
      </c>
    </row>
    <row r="4" spans="1:28" x14ac:dyDescent="0.2">
      <c r="G4" s="4" t="s">
        <v>31</v>
      </c>
      <c r="H4" s="3"/>
    </row>
    <row r="5" spans="1:28" x14ac:dyDescent="0.2">
      <c r="A5" s="1" t="s">
        <v>27</v>
      </c>
      <c r="B5" s="2">
        <v>46202.376388888901</v>
      </c>
      <c r="C5" s="2">
        <v>46203.462500000001</v>
      </c>
      <c r="D5" s="1" t="s">
        <v>28</v>
      </c>
      <c r="E5" s="1" t="s">
        <v>29</v>
      </c>
      <c r="G5" s="5">
        <f>G2-(G2/100*$F2)</f>
        <v>0.91862100000000002</v>
      </c>
      <c r="H5" s="5">
        <f t="shared" ref="H5:Y5" si="0">H2-(H2/100*$F2)</f>
        <v>5.9993889999999999</v>
      </c>
      <c r="I5" s="5">
        <f t="shared" si="0"/>
        <v>20.613814000000001</v>
      </c>
      <c r="J5" s="5">
        <f>J2-(J2/100*$F2)</f>
        <v>30.013441</v>
      </c>
      <c r="K5" s="5">
        <f t="shared" si="0"/>
        <v>5.9798000000000004E-2</v>
      </c>
      <c r="L5" s="5">
        <f>L2-(L2/100*$F2)</f>
        <v>2.6744140000000001</v>
      </c>
      <c r="M5" s="5">
        <f t="shared" si="0"/>
        <v>0.55880200000000002</v>
      </c>
      <c r="N5" s="5">
        <f t="shared" si="0"/>
        <v>24.449133999999997</v>
      </c>
      <c r="O5" s="5">
        <f t="shared" si="0"/>
        <v>0.236099</v>
      </c>
      <c r="P5" s="5">
        <f t="shared" si="0"/>
        <v>8.557300000000001E-2</v>
      </c>
      <c r="Q5" s="5">
        <f t="shared" si="0"/>
        <v>0.37734600000000001</v>
      </c>
      <c r="R5" s="5">
        <f>R2-(R2/100*$F2)</f>
        <v>11.919390999999999</v>
      </c>
      <c r="S5" s="5">
        <f t="shared" ref="S5:AA5" si="1">S2-(S2/100*$F2)</f>
        <v>5.5560590000000003</v>
      </c>
      <c r="T5" s="5">
        <f t="shared" si="1"/>
        <v>1.9588999999999999E-2</v>
      </c>
      <c r="U5" s="5">
        <f t="shared" si="1"/>
        <v>1.031E-2</v>
      </c>
      <c r="V5" s="5">
        <f t="shared" si="1"/>
        <v>0</v>
      </c>
      <c r="W5" s="5">
        <f t="shared" si="1"/>
        <v>0</v>
      </c>
      <c r="X5" s="5">
        <f t="shared" si="1"/>
        <v>3.0930000000000003E-3</v>
      </c>
      <c r="Y5" s="5">
        <f t="shared" si="1"/>
        <v>8.557300000000001E-2</v>
      </c>
      <c r="Z5" s="5">
        <f t="shared" si="1"/>
        <v>0</v>
      </c>
      <c r="AA5" s="5">
        <f t="shared" si="1"/>
        <v>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Ebert, Doreen (FWGA) - 123371</dc:creator>
  <dc:description/>
  <cp:lastModifiedBy>Ebert, Doreen (FWGA) - 123371</cp:lastModifiedBy>
  <cp:revision>1</cp:revision>
  <dcterms:created xsi:type="dcterms:W3CDTF">2026-06-30T11:07:14Z</dcterms:created>
  <dcterms:modified xsi:type="dcterms:W3CDTF">2026-07-01T09:47:23Z</dcterms:modified>
  <dc:language>de-DE</dc:language>
</cp:coreProperties>
</file>